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utuamontanesaes.sharepoint.com/sites/ContratacionPublica/Documentos compartidos/General/Licitaciones/CONTRATACION 2026/_ABIERTOS/MM2026146- SERVICIO DE UN ASISTENTE IA PARA CONSULTAS ASISTENCIALES/OFERTA ECONOMICA/"/>
    </mc:Choice>
  </mc:AlternateContent>
  <xr:revisionPtr revIDLastSave="271" documentId="8_{D6BA15D4-A3BD-4886-B21F-302A356DB555}" xr6:coauthVersionLast="47" xr6:coauthVersionMax="47" xr10:uidLastSave="{9C8A42C4-770A-4E7D-BBA9-0FC0C103FA93}"/>
  <bookViews>
    <workbookView xWindow="-28920" yWindow="-120" windowWidth="29040" windowHeight="15720" xr2:uid="{EF5714DC-9F7E-4002-9B8E-B562C8FDBCEC}"/>
  </bookViews>
  <sheets>
    <sheet name="Hoja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2" l="1"/>
  <c r="G10" i="2" s="1"/>
  <c r="H10" i="2" s="1"/>
  <c r="G7" i="2"/>
  <c r="L16" i="2"/>
  <c r="L15" i="2"/>
  <c r="G3" i="2"/>
  <c r="H7" i="2" l="1"/>
  <c r="I7" i="2" s="1"/>
  <c r="I10" i="2"/>
  <c r="B12" i="2" l="1"/>
  <c r="C15" i="2" s="1"/>
  <c r="F15" i="2" s="1"/>
</calcChain>
</file>

<file path=xl/sharedStrings.xml><?xml version="1.0" encoding="utf-8"?>
<sst xmlns="http://schemas.openxmlformats.org/spreadsheetml/2006/main" count="32" uniqueCount="25">
  <si>
    <t>FASE</t>
  </si>
  <si>
    <t>Duración</t>
  </si>
  <si>
    <t>Nº usuarios máximos</t>
  </si>
  <si>
    <t>Fase Inicial</t>
  </si>
  <si>
    <t xml:space="preserve">3 meses </t>
  </si>
  <si>
    <t>Fase Despliegue</t>
  </si>
  <si>
    <t xml:space="preserve">6 meses </t>
  </si>
  <si>
    <t>Coste Implantación maximo SIN IVA</t>
  </si>
  <si>
    <t>Coste Implantación ofertado CON IVA (21%)</t>
  </si>
  <si>
    <t>ANEXO VII OFERTA ECONOMICA</t>
  </si>
  <si>
    <t xml:space="preserve">COSTE TOTAL MAXIMO OFERTADO COSTE IMPLANTACION+COSTE LICENCIAS  SIN IVA: </t>
  </si>
  <si>
    <t xml:space="preserve">COSTE TOTAL MAXIMO OFERTADO COSTE IMPLANTACION+COSTE LICENCIAS  CON IVA: </t>
  </si>
  <si>
    <t>El coste total sin IVA no puede superar el importe del PBL: 42.150,00 € sin impuestos</t>
  </si>
  <si>
    <t>Coste Total máximo  Pago por uso licencias SIN IVA (3 Meses)</t>
  </si>
  <si>
    <t>Coste Total máximo  ofertado Pago por uso licencias SIN IVA (3 meses)</t>
  </si>
  <si>
    <t>Coste licencia  unitario máximo mes SIN IVA</t>
  </si>
  <si>
    <t>Coste Total máximo  ofertado Pago por uso licencias CON IVA (3 meses (21%)</t>
  </si>
  <si>
    <t>Coste Total máximo  ofertado Pago por uso licencias SIN IVA (1Mes)</t>
  </si>
  <si>
    <t xml:space="preserve">COSTE TOTAL LICENCIAS SIN IVA </t>
  </si>
  <si>
    <t>Coste Total máximo  ofertado Pago por uso licencias SIN IVA (6 meses)</t>
  </si>
  <si>
    <t>Coste Total máximo  ofertado Pago por uso licencias CON IVA (6 meses (21%)</t>
  </si>
  <si>
    <t>Coste licencia unitario ofertado  usuario/mes (NO PUEDE SER SUPERIOR A 67 €)</t>
  </si>
  <si>
    <t>Coste Implantación ofertado SIN IVA (no puede ser superior a 12.000,00 €)</t>
  </si>
  <si>
    <t>Aunque el coste de las licencias se dividen para realizar una cuantificación más efectiva, el precio unitario usuario/mes de la licencia no variará tanto en su fase inicial como en la fase de despliegue.</t>
  </si>
  <si>
    <t>Sólo es necesario cumplimentar las casillas de color amarillas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</si>
</sst>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#,##0\ &quot;€&quot;;[Red]\-#,##0\ &quot;€&quot;"/>
    <numFmt numFmtId="8" formatCode="#,##0.00\ &quot;€&quot;;[Red]\-#,##0.00\ &quot;€&quot;"/>
  </numFmts>
  <fonts count="8" x14ac:knownFonts="1">
    <font>
      <sz val="11"/>
      <color theme="1"/>
      <name val="Verdana"/>
      <family val="2"/>
    </font>
    <font>
      <sz val="10"/>
      <color theme="1"/>
      <name val="UBUNTU"/>
    </font>
    <font>
      <b/>
      <sz val="10"/>
      <color rgb="FF000000"/>
      <name val="UBUNTU"/>
    </font>
    <font>
      <sz val="10"/>
      <color rgb="FF000000"/>
      <name val="UBUNTU"/>
    </font>
    <font>
      <sz val="9"/>
      <color theme="1"/>
      <name val="Ubuntu"/>
      <family val="2"/>
    </font>
    <font>
      <b/>
      <sz val="9"/>
      <color rgb="FF000000"/>
      <name val="Ubuntu"/>
      <family val="2"/>
    </font>
    <font>
      <sz val="9"/>
      <color theme="1"/>
      <name val="Verdana"/>
      <family val="2"/>
    </font>
    <font>
      <sz val="9"/>
      <color rgb="FF000000"/>
      <name val="Ubuntu"/>
      <family val="2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justify" vertical="center"/>
    </xf>
    <xf numFmtId="0" fontId="0" fillId="4" borderId="0" xfId="0" applyFill="1"/>
    <xf numFmtId="0" fontId="1" fillId="0" borderId="0" xfId="0" applyFont="1" applyProtection="1">
      <protection locked="0"/>
    </xf>
    <xf numFmtId="8" fontId="3" fillId="0" borderId="0" xfId="0" applyNumberFormat="1" applyFont="1" applyAlignment="1">
      <alignment horizontal="center" vertical="center" wrapText="1"/>
    </xf>
    <xf numFmtId="4" fontId="3" fillId="0" borderId="0" xfId="0" applyNumberFormat="1" applyFont="1" applyAlignment="1" applyProtection="1">
      <alignment horizontal="center" vertical="center" wrapText="1"/>
      <protection locked="0"/>
    </xf>
    <xf numFmtId="0" fontId="4" fillId="0" borderId="0" xfId="0" applyFont="1"/>
    <xf numFmtId="0" fontId="4" fillId="0" borderId="0" xfId="0" applyFont="1" applyAlignment="1">
      <alignment horizontal="justify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/>
    <xf numFmtId="8" fontId="7" fillId="0" borderId="3" xfId="0" applyNumberFormat="1" applyFont="1" applyBorder="1" applyAlignment="1">
      <alignment horizontal="center" vertical="center" wrapText="1"/>
    </xf>
    <xf numFmtId="4" fontId="7" fillId="5" borderId="3" xfId="0" applyNumberFormat="1" applyFont="1" applyFill="1" applyBorder="1" applyAlignment="1" applyProtection="1">
      <alignment horizontal="center" vertical="center" wrapText="1"/>
      <protection locked="0"/>
    </xf>
    <xf numFmtId="8" fontId="7" fillId="0" borderId="0" xfId="0" applyNumberFormat="1" applyFont="1" applyAlignment="1">
      <alignment horizontal="center" vertical="center" wrapText="1"/>
    </xf>
    <xf numFmtId="4" fontId="7" fillId="0" borderId="0" xfId="0" applyNumberFormat="1" applyFont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center" vertical="center" wrapText="1"/>
    </xf>
    <xf numFmtId="6" fontId="4" fillId="0" borderId="4" xfId="0" applyNumberFormat="1" applyFont="1" applyBorder="1" applyAlignment="1">
      <alignment horizontal="center" vertical="center" wrapText="1"/>
    </xf>
    <xf numFmtId="6" fontId="4" fillId="0" borderId="4" xfId="0" applyNumberFormat="1" applyFont="1" applyBorder="1" applyAlignment="1" applyProtection="1">
      <alignment horizontal="center" vertical="center" wrapText="1"/>
      <protection locked="0"/>
    </xf>
    <xf numFmtId="6" fontId="4" fillId="0" borderId="0" xfId="0" applyNumberFormat="1" applyFont="1" applyAlignment="1">
      <alignment horizontal="center" vertical="center" wrapText="1"/>
    </xf>
    <xf numFmtId="6" fontId="4" fillId="0" borderId="0" xfId="0" applyNumberFormat="1" applyFont="1" applyAlignment="1" applyProtection="1">
      <alignment horizontal="center" vertical="center" wrapText="1"/>
      <protection locked="0"/>
    </xf>
    <xf numFmtId="6" fontId="4" fillId="0" borderId="1" xfId="0" applyNumberFormat="1" applyFont="1" applyBorder="1" applyAlignment="1">
      <alignment horizontal="center" vertical="center" wrapText="1"/>
    </xf>
    <xf numFmtId="8" fontId="6" fillId="0" borderId="0" xfId="0" applyNumberFormat="1" applyFont="1"/>
    <xf numFmtId="6" fontId="4" fillId="6" borderId="4" xfId="0" applyNumberFormat="1" applyFont="1" applyFill="1" applyBorder="1" applyAlignment="1">
      <alignment horizontal="center" vertical="center" wrapText="1"/>
    </xf>
    <xf numFmtId="6" fontId="4" fillId="5" borderId="4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7EFE02-BA71-441E-A883-C43C427DDE64}">
  <dimension ref="A1:N22"/>
  <sheetViews>
    <sheetView tabSelected="1" workbookViewId="0">
      <selection activeCell="I3" sqref="I3"/>
    </sheetView>
  </sheetViews>
  <sheetFormatPr baseColWidth="10" defaultRowHeight="13.8" x14ac:dyDescent="0.25"/>
  <cols>
    <col min="1" max="1" width="19.08984375" customWidth="1"/>
    <col min="2" max="2" width="17.26953125" customWidth="1"/>
    <col min="5" max="5" width="20.453125" customWidth="1"/>
    <col min="6" max="6" width="23.90625" customWidth="1"/>
    <col min="7" max="7" width="20" customWidth="1"/>
    <col min="8" max="8" width="17.90625" customWidth="1"/>
    <col min="9" max="9" width="18.7265625" customWidth="1"/>
    <col min="11" max="11" width="22.08984375" customWidth="1"/>
  </cols>
  <sheetData>
    <row r="1" spans="1:14" ht="27" thickBot="1" x14ac:dyDescent="0.3">
      <c r="A1" s="2" t="s">
        <v>9</v>
      </c>
      <c r="B1" s="1"/>
      <c r="C1" s="3"/>
      <c r="D1" s="3"/>
      <c r="E1" s="1"/>
      <c r="F1" s="1"/>
      <c r="G1" s="1"/>
      <c r="H1" s="5"/>
      <c r="I1" s="5"/>
      <c r="J1" s="1"/>
      <c r="K1" s="1"/>
      <c r="L1" s="1"/>
      <c r="M1" s="1"/>
      <c r="N1" s="1"/>
    </row>
    <row r="2" spans="1:14" ht="40.200000000000003" thickBot="1" x14ac:dyDescent="0.3">
      <c r="A2" s="8"/>
      <c r="B2" s="8"/>
      <c r="C2" s="9"/>
      <c r="D2" s="9"/>
      <c r="E2" s="10" t="s">
        <v>7</v>
      </c>
      <c r="F2" s="11" t="s">
        <v>22</v>
      </c>
      <c r="G2" s="12" t="s">
        <v>8</v>
      </c>
      <c r="H2" s="13"/>
      <c r="I2" s="13"/>
      <c r="J2" s="1"/>
      <c r="L2" s="1"/>
      <c r="M2" s="1"/>
      <c r="N2" s="1"/>
    </row>
    <row r="3" spans="1:14" ht="14.4" thickBot="1" x14ac:dyDescent="0.3">
      <c r="A3" s="8"/>
      <c r="B3" s="8"/>
      <c r="C3" s="9"/>
      <c r="D3" s="9"/>
      <c r="E3" s="14">
        <v>12000</v>
      </c>
      <c r="F3" s="15">
        <v>10000</v>
      </c>
      <c r="G3" s="14">
        <f>F3*1.21</f>
        <v>12100</v>
      </c>
      <c r="H3" s="13"/>
      <c r="I3" s="13"/>
      <c r="J3" s="1"/>
      <c r="K3" s="1"/>
      <c r="L3" s="1"/>
      <c r="M3" s="1"/>
      <c r="N3" s="1"/>
    </row>
    <row r="4" spans="1:14" x14ac:dyDescent="0.25">
      <c r="A4" s="8"/>
      <c r="B4" s="8"/>
      <c r="C4" s="9"/>
      <c r="D4" s="9"/>
      <c r="E4" s="16"/>
      <c r="F4" s="16"/>
      <c r="G4" s="16"/>
      <c r="H4" s="17"/>
      <c r="I4" s="16"/>
      <c r="J4" s="1"/>
      <c r="K4" s="1"/>
      <c r="L4" s="1"/>
      <c r="M4" s="1"/>
      <c r="N4" s="1"/>
    </row>
    <row r="5" spans="1:14" ht="14.4" thickBot="1" x14ac:dyDescent="0.3">
      <c r="A5" s="8"/>
      <c r="B5" s="8"/>
      <c r="C5" s="8"/>
      <c r="D5" s="8"/>
      <c r="E5" s="8"/>
      <c r="F5" s="8"/>
      <c r="G5" s="8"/>
      <c r="H5" s="8"/>
      <c r="I5" s="8"/>
      <c r="J5" s="1"/>
      <c r="K5" s="1"/>
      <c r="L5" s="1"/>
      <c r="M5" s="1"/>
      <c r="N5" s="1"/>
    </row>
    <row r="6" spans="1:14" ht="53.4" thickBot="1" x14ac:dyDescent="0.3">
      <c r="A6" s="18" t="s">
        <v>0</v>
      </c>
      <c r="B6" s="19" t="s">
        <v>1</v>
      </c>
      <c r="C6" s="19" t="s">
        <v>2</v>
      </c>
      <c r="D6" s="19" t="s">
        <v>15</v>
      </c>
      <c r="E6" s="19" t="s">
        <v>13</v>
      </c>
      <c r="F6" s="11" t="s">
        <v>21</v>
      </c>
      <c r="G6" s="11" t="s">
        <v>17</v>
      </c>
      <c r="H6" s="11" t="s">
        <v>14</v>
      </c>
      <c r="I6" s="11" t="s">
        <v>16</v>
      </c>
      <c r="J6" s="1"/>
      <c r="K6" s="1"/>
    </row>
    <row r="7" spans="1:14" ht="14.4" thickBot="1" x14ac:dyDescent="0.3">
      <c r="A7" s="20" t="s">
        <v>3</v>
      </c>
      <c r="B7" s="21" t="s">
        <v>4</v>
      </c>
      <c r="C7" s="22">
        <v>30</v>
      </c>
      <c r="D7" s="22">
        <v>67</v>
      </c>
      <c r="E7" s="23">
        <v>6030</v>
      </c>
      <c r="F7" s="30">
        <v>50</v>
      </c>
      <c r="G7" s="23">
        <f>F7*C7</f>
        <v>1500</v>
      </c>
      <c r="H7" s="24">
        <f>G7*3</f>
        <v>4500</v>
      </c>
      <c r="I7" s="23">
        <f>+H7*1.21</f>
        <v>5445</v>
      </c>
      <c r="J7" s="1"/>
      <c r="K7" s="1"/>
    </row>
    <row r="8" spans="1:14" ht="14.4" thickBot="1" x14ac:dyDescent="0.3">
      <c r="A8" s="16"/>
      <c r="B8" s="16"/>
      <c r="C8" s="16"/>
      <c r="D8" s="16"/>
      <c r="E8" s="16"/>
      <c r="F8" s="16"/>
      <c r="G8" s="16"/>
      <c r="H8" s="16"/>
      <c r="I8" s="16"/>
      <c r="J8" s="1"/>
      <c r="K8" s="1"/>
      <c r="L8" s="6"/>
      <c r="M8" s="7"/>
      <c r="N8" s="6"/>
    </row>
    <row r="9" spans="1:14" ht="69.599999999999994" customHeight="1" thickBot="1" x14ac:dyDescent="0.3">
      <c r="A9" s="18" t="s">
        <v>0</v>
      </c>
      <c r="B9" s="19" t="s">
        <v>1</v>
      </c>
      <c r="C9" s="19" t="s">
        <v>2</v>
      </c>
      <c r="D9" s="19" t="s">
        <v>15</v>
      </c>
      <c r="E9" s="19" t="s">
        <v>13</v>
      </c>
      <c r="F9" s="11" t="s">
        <v>21</v>
      </c>
      <c r="G9" s="11" t="s">
        <v>17</v>
      </c>
      <c r="H9" s="11" t="s">
        <v>19</v>
      </c>
      <c r="I9" s="11" t="s">
        <v>20</v>
      </c>
      <c r="J9" s="1"/>
      <c r="K9" s="1"/>
      <c r="L9" s="6"/>
      <c r="M9" s="7"/>
      <c r="N9" s="6"/>
    </row>
    <row r="10" spans="1:14" ht="14.4" thickBot="1" x14ac:dyDescent="0.3">
      <c r="A10" s="20" t="s">
        <v>5</v>
      </c>
      <c r="B10" s="21" t="s">
        <v>6</v>
      </c>
      <c r="C10" s="22">
        <v>60</v>
      </c>
      <c r="D10" s="22">
        <v>67</v>
      </c>
      <c r="E10" s="23">
        <v>24120</v>
      </c>
      <c r="F10" s="29">
        <f>F7+0</f>
        <v>50</v>
      </c>
      <c r="G10" s="23">
        <f>C10*F10</f>
        <v>3000</v>
      </c>
      <c r="H10" s="24">
        <f>G10*6</f>
        <v>18000</v>
      </c>
      <c r="I10" s="23">
        <f t="shared" ref="I10" si="0">H10*1.21</f>
        <v>21780</v>
      </c>
      <c r="J10" s="1"/>
      <c r="K10" s="1"/>
      <c r="L10" s="1"/>
      <c r="M10" s="1"/>
      <c r="N10" s="1"/>
    </row>
    <row r="11" spans="1:14" ht="14.4" thickBot="1" x14ac:dyDescent="0.3">
      <c r="A11" s="13"/>
      <c r="B11" s="13"/>
      <c r="C11" s="13"/>
      <c r="D11" s="13"/>
      <c r="E11" s="13"/>
      <c r="F11" s="25"/>
      <c r="G11" s="25"/>
      <c r="H11" s="25"/>
      <c r="I11" s="26"/>
      <c r="J11" s="1"/>
      <c r="K11" s="1"/>
      <c r="L11" s="1"/>
      <c r="M11" s="1"/>
      <c r="N11" s="1"/>
    </row>
    <row r="12" spans="1:14" ht="28.8" customHeight="1" thickBot="1" x14ac:dyDescent="0.3">
      <c r="A12" s="11" t="s">
        <v>18</v>
      </c>
      <c r="B12" s="27">
        <f>H10+H7</f>
        <v>22500</v>
      </c>
      <c r="C12" s="13"/>
      <c r="D12" s="25"/>
      <c r="E12" s="13"/>
      <c r="F12" s="25"/>
      <c r="G12" s="25"/>
      <c r="H12" s="25"/>
      <c r="I12" s="26"/>
      <c r="J12" s="1"/>
      <c r="K12" s="1"/>
      <c r="L12" s="1"/>
      <c r="M12" s="1"/>
      <c r="N12" s="1"/>
    </row>
    <row r="13" spans="1:14" x14ac:dyDescent="0.25">
      <c r="A13" s="13"/>
      <c r="B13" s="13"/>
      <c r="C13" s="13"/>
      <c r="D13" s="13"/>
      <c r="E13" s="13"/>
      <c r="F13" s="25"/>
      <c r="G13" s="25"/>
      <c r="H13" s="25"/>
      <c r="I13" s="26"/>
      <c r="J13" s="1"/>
      <c r="K13" s="1"/>
      <c r="L13" s="1"/>
      <c r="M13" s="1"/>
      <c r="N13" s="1"/>
    </row>
    <row r="14" spans="1:14" ht="12.6" customHeight="1" thickBot="1" x14ac:dyDescent="0.3">
      <c r="A14" s="13"/>
      <c r="B14" s="28"/>
      <c r="C14" s="13"/>
      <c r="D14" s="13"/>
      <c r="E14" s="13"/>
      <c r="F14" s="13"/>
      <c r="G14" s="13"/>
      <c r="H14" s="13"/>
      <c r="I14" s="13"/>
    </row>
    <row r="15" spans="1:14" ht="53.4" thickBot="1" x14ac:dyDescent="0.3">
      <c r="A15" s="13"/>
      <c r="B15" s="11" t="s">
        <v>10</v>
      </c>
      <c r="C15" s="27">
        <f>+F3+B12</f>
        <v>32500</v>
      </c>
      <c r="D15" s="25"/>
      <c r="E15" s="11" t="s">
        <v>11</v>
      </c>
      <c r="F15" s="27">
        <f>+C15*1.21</f>
        <v>39325</v>
      </c>
      <c r="G15" s="13"/>
      <c r="H15" s="13"/>
      <c r="I15" s="13"/>
      <c r="L15">
        <f>60*67</f>
        <v>4020</v>
      </c>
    </row>
    <row r="16" spans="1:14" x14ac:dyDescent="0.25">
      <c r="L16">
        <f>4020*6</f>
        <v>24120</v>
      </c>
    </row>
    <row r="18" spans="1:9" x14ac:dyDescent="0.25">
      <c r="A18" s="4" t="s">
        <v>12</v>
      </c>
      <c r="B18" s="4"/>
      <c r="C18" s="4"/>
      <c r="D18" s="4"/>
      <c r="E18" s="4"/>
      <c r="F18" s="4"/>
      <c r="G18" s="4"/>
      <c r="H18" s="4"/>
      <c r="I18" s="4"/>
    </row>
    <row r="20" spans="1:9" x14ac:dyDescent="0.25">
      <c r="A20" s="4" t="s">
        <v>23</v>
      </c>
    </row>
    <row r="22" spans="1:9" x14ac:dyDescent="0.25">
      <c r="A22" s="4" t="s">
        <v>24</v>
      </c>
    </row>
  </sheetData>
  <sheetProtection algorithmName="SHA-512" hashValue="KAaU8yLkzcuYDEq30wFwWZuR+jk6SpPGL/1noRmrEQQg6n4nr1if1IfgQDwcxBcOjC0XJ0dNSJ1bJMDQ35GrUA==" saltValue="rO0lmTi9Ind2SYSgs/KEJg==" spinCount="100000" sheet="1" objects="1" scenarios="1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9074f93-0823-4b68-83f1-0a6c8042d384">
      <Terms xmlns="http://schemas.microsoft.com/office/infopath/2007/PartnerControls"/>
    </lcf76f155ced4ddcb4097134ff3c332f>
    <TaxCatchAll xmlns="df2f2895-2310-4824-9eb1-9c94b49fd66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ADA5FAC3E2E88448683DE4DB4EDEA16" ma:contentTypeVersion="15" ma:contentTypeDescription="Crear nuevo documento." ma:contentTypeScope="" ma:versionID="9153b482909eb3da7ffaa552edc4b1b3">
  <xsd:schema xmlns:xsd="http://www.w3.org/2001/XMLSchema" xmlns:xs="http://www.w3.org/2001/XMLSchema" xmlns:p="http://schemas.microsoft.com/office/2006/metadata/properties" xmlns:ns2="09074f93-0823-4b68-83f1-0a6c8042d384" xmlns:ns3="df2f2895-2310-4824-9eb1-9c94b49fd663" targetNamespace="http://schemas.microsoft.com/office/2006/metadata/properties" ma:root="true" ma:fieldsID="c83a5bec51f51f1c6d3975459ab4da43" ns2:_="" ns3:_="">
    <xsd:import namespace="09074f93-0823-4b68-83f1-0a6c8042d384"/>
    <xsd:import namespace="df2f2895-2310-4824-9eb1-9c94b49fd66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074f93-0823-4b68-83f1-0a6c8042d3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11b7371a-905d-41b3-b913-0f3b48f497f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2f2895-2310-4824-9eb1-9c94b49fd663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868794be-46d2-45e7-b1c9-e731ad5a709c}" ma:internalName="TaxCatchAll" ma:showField="CatchAllData" ma:web="df2f2895-2310-4824-9eb1-9c94b49fd66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0C8DA54-040D-477D-924E-C65F90FEBDAB}">
  <ds:schemaRefs>
    <ds:schemaRef ds:uri="http://schemas.microsoft.com/office/2006/metadata/properties"/>
    <ds:schemaRef ds:uri="http://schemas.microsoft.com/office/infopath/2007/PartnerControls"/>
    <ds:schemaRef ds:uri="09074f93-0823-4b68-83f1-0a6c8042d384"/>
    <ds:schemaRef ds:uri="df2f2895-2310-4824-9eb1-9c94b49fd663"/>
  </ds:schemaRefs>
</ds:datastoreItem>
</file>

<file path=customXml/itemProps2.xml><?xml version="1.0" encoding="utf-8"?>
<ds:datastoreItem xmlns:ds="http://schemas.openxmlformats.org/officeDocument/2006/customXml" ds:itemID="{7712C011-C5CD-4569-AA38-5DC240280E4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39C7C9C-3937-4D65-9286-26E98EB8653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9074f93-0823-4b68-83f1-0a6c8042d384"/>
    <ds:schemaRef ds:uri="df2f2895-2310-4824-9eb1-9c94b49fd66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Beatriz Gutierrez Cuesta</dc:creator>
  <cp:lastModifiedBy>Beatriz Gutierrez Cuesta</cp:lastModifiedBy>
  <dcterms:created xsi:type="dcterms:W3CDTF">2026-05-27T07:17:27Z</dcterms:created>
  <dcterms:modified xsi:type="dcterms:W3CDTF">2026-09-07T13:29:18Z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0x010100FADA5FAC3E2E88448683DE4DB4EDEA16</vt:lpwstr>
  </property>
  <property fmtid="{D5CDD505-2E9C-101B-9397-08002B2CF9AE}" pid="3" name="MediaServiceImageTags">
    <vt:lpwstr/>
  </property>
</Properties>
</file>